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4. Октябрь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2'!$A$5:$J$5</definedName>
    <definedName name="_xlnm.Print_Titles" localSheetId="0">'Приложение 2'!$5:$5</definedName>
    <definedName name="_xlnm.Print_Area" localSheetId="0">'Приложение 2'!$A$1:$J$37</definedName>
  </definedNames>
  <calcPr calcId="152511"/>
</workbook>
</file>

<file path=xl/calcChain.xml><?xml version="1.0" encoding="utf-8"?>
<calcChain xmlns="http://schemas.openxmlformats.org/spreadsheetml/2006/main">
  <c r="J37" i="11" l="1"/>
  <c r="C15" i="11" l="1"/>
  <c r="C23" i="11"/>
  <c r="C31" i="11"/>
  <c r="C35" i="11"/>
  <c r="C6" i="11" l="1"/>
  <c r="C7" i="11"/>
  <c r="C8" i="11"/>
  <c r="C37" i="11" l="1"/>
</calcChain>
</file>

<file path=xl/sharedStrings.xml><?xml version="1.0" encoding="utf-8"?>
<sst xmlns="http://schemas.openxmlformats.org/spreadsheetml/2006/main" count="192" uniqueCount="113">
  <si>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</si>
  <si>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</si>
  <si>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</si>
  <si>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</si>
  <si>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</si>
  <si>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</si>
  <si>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</si>
  <si>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</si>
  <si>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</si>
  <si>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</si>
  <si>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</si>
  <si>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Приложение № 2  к пояснительной записке</t>
  </si>
  <si>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 (ОБ)</t>
  </si>
  <si>
    <t>Внесение изменений в  межбюджетные трансферты на 2019 год</t>
  </si>
  <si>
    <t>Прочие межбюджетные трансферты, передаваемые бюджетам городских округов на организацию профессионального обучения и дополнительного образования лиц предпенсионного возраста (ОБ)</t>
  </si>
  <si>
    <t>Прочие межбюджетные трансферты, передаваемые бюджетам городских округов на организацию профессионального обучения и дополнительного образования лиц предпенсионного возраста (ФБ)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</si>
  <si>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 (ОБ)</t>
  </si>
  <si>
    <t>Прочие субсидии на благоустройство территорий муниципальных образований (ОБ)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</si>
  <si>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</si>
  <si>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040 2 02 30024 04 0060 150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</si>
  <si>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на организацию сопровождения инвалидов, включая инвалидов молодого возроста при трудоустройстве и самозанятости" (ОБ)</t>
  </si>
  <si>
    <t>040 2 02 49999 04 0043 150</t>
  </si>
  <si>
    <t>Прочие межбюджетные трансферты, передаваемые бюджетам городских округов за счет средств резервного фонда Правительства Ханты-Мансийского автономного округа - Югры (ОБ)</t>
  </si>
  <si>
    <t>040 2 02 49999 04 0501 150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</si>
  <si>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</si>
  <si>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</si>
  <si>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040 2 02 49999 04 0070 150</t>
  </si>
  <si>
    <t>Субсидии бюджетам городских округов на реализацию программ формирования современной городской среды (ФБ)</t>
  </si>
  <si>
    <t>Субсидии бюджетам городских округов на реализацию программ формирования современной городской среды (ОБ)</t>
  </si>
  <si>
    <t>040 2 02 25555 04 0001 150</t>
  </si>
  <si>
    <t>040 2 02 25555 04 0002 150</t>
  </si>
  <si>
    <t>Дотации бюджетам городских округов на обеспечение сбалансированности местных бюджетов (ОБ)</t>
  </si>
  <si>
    <t>040 2 02 15002 04 0000 150</t>
  </si>
  <si>
    <t>Прочие дотации бюджетам городских округов</t>
  </si>
  <si>
    <t>040 2 02 19999 04 0000 150</t>
  </si>
  <si>
    <t>Прочие субсидии бюджетам городских округов для реализации полномочий на переселение граждан из непригодного для проживания жилищного фонда и создание наемных домов социального использования (ОБ)</t>
  </si>
  <si>
    <t>040 2 02 29999 04 0050 150</t>
  </si>
  <si>
    <t>040 2 02 30024 04 0041 150</t>
  </si>
  <si>
    <t>Субвенции бюджетам городских округов на поддержку малых форм хозяйствования (ОБ)</t>
  </si>
  <si>
    <t>040 2 02 30024 04 0044 150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</si>
  <si>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 (ФБ)</t>
  </si>
  <si>
    <t>040 2 02 25081 04 0001 150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</si>
  <si>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 (ОБ)</t>
  </si>
  <si>
    <t>040 2 02 25081 04 0002 150</t>
  </si>
  <si>
    <t>040 2 02 45294 04 0002 150</t>
  </si>
  <si>
    <t>040 2 02 45294 04 0001 150</t>
  </si>
  <si>
    <t>Субвенции бюджетам городских округов на организацию осуществления мероприятий по проведению дезинсекции и дератизации в Ханты-Мансийском автономном округе- Югре (ОБ)</t>
  </si>
  <si>
    <t>040 2 02 30024 04 0090 150</t>
  </si>
  <si>
    <t>Прочие субсидии бюджетам городских округов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прибыванием детей (ОБ)</t>
  </si>
  <si>
    <t>040 2 02 29999 04 0071 150</t>
  </si>
  <si>
    <t>040 2 02 29999 04 0084 150</t>
  </si>
  <si>
    <t>040 2 02 49999 04 0044 150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</si>
  <si>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с инвалидностью и их адаптация на рынке труда (ОБ)</t>
  </si>
  <si>
    <t>040 2 02 49999 04 0042 150</t>
  </si>
  <si>
    <t>040 2 02 29999 04 0053 150</t>
  </si>
  <si>
    <t>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</si>
  <si>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040</t>
  </si>
  <si>
    <t>05</t>
  </si>
  <si>
    <t>02</t>
  </si>
  <si>
    <t>09.1.02.82190</t>
  </si>
  <si>
    <t>414</t>
  </si>
  <si>
    <t>Реализация программ формирования современной городской среды</t>
  </si>
  <si>
    <t>09</t>
  </si>
  <si>
    <t>03</t>
  </si>
  <si>
    <t>09.6.F2.55550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</si>
  <si>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</si>
  <si>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611</t>
  </si>
  <si>
    <t>11</t>
  </si>
  <si>
    <t>05.2.P5.50810</t>
  </si>
  <si>
    <t>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</si>
  <si>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07</t>
  </si>
  <si>
    <t>01</t>
  </si>
  <si>
    <t>01.4.03.82540</t>
  </si>
  <si>
    <t>612</t>
  </si>
  <si>
    <t>Приобретение контейнеров для размещения в местах (площадках) и обустройство мест (площадок) накопления твердых коммунальных отходов за счет средств резервного фонда Правительства Ханты-Мансийского автономного округа - Югры</t>
  </si>
  <si>
    <t>244</t>
  </si>
  <si>
    <t>13.2.04.85150</t>
  </si>
  <si>
    <t>04</t>
  </si>
  <si>
    <t>09.6.F2.82600</t>
  </si>
  <si>
    <t>Благоустройство территорий муниципальных образований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</si>
  <si>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</t>
  </si>
  <si>
    <t>412</t>
  </si>
  <si>
    <t>08.2.01.82661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</si>
  <si>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</si>
  <si>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01.1.06.82050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</si>
  <si>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</si>
  <si>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</t>
  </si>
  <si>
    <t>02.1.02.84310</t>
  </si>
  <si>
    <t>Поддержка животноводства, переработки и реализации продукции животноводства</t>
  </si>
  <si>
    <t>811</t>
  </si>
  <si>
    <t>07.1.01.84150</t>
  </si>
  <si>
    <t>Поддержка малых форм хозяйствования</t>
  </si>
  <si>
    <t>07.2.01.84170</t>
  </si>
  <si>
    <t>Осуществление мероприятий по проведению дезинсекции и дератизации в Ханты-Мансийском автономном округе – Югре</t>
  </si>
  <si>
    <t>13.3.01.84280</t>
  </si>
  <si>
    <t>129</t>
  </si>
  <si>
    <t>121</t>
  </si>
  <si>
    <t>Реализация мероприятий по содействию трудоустройству граждан</t>
  </si>
  <si>
    <t>06.3.01.85060</t>
  </si>
  <si>
    <t>622</t>
  </si>
  <si>
    <t>06.3.02.85060</t>
  </si>
  <si>
    <t>Организация профессионального обучения и дополнительного проф.образования лиц предпенсионного возраста</t>
  </si>
  <si>
    <t>06.1.P3.52940</t>
  </si>
  <si>
    <t>Реализация наказов избирателей депутатам Думы Ханты-Мансийского автономного округа - Югры</t>
  </si>
  <si>
    <t>01.4.03.85160</t>
  </si>
  <si>
    <t>05.1.04.85160</t>
  </si>
  <si>
    <t>05.2.03.85160</t>
  </si>
  <si>
    <t>06.1.P2.85060</t>
  </si>
  <si>
    <t>Реализация мероприятий по содействию трудоустройство граждан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</si>
  <si>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 (ОБ)</t>
  </si>
  <si>
    <t>Субвенции бюджетам городских округов на поддержку животноводства, переработки и реализации продукции животноводства (ОБ)</t>
  </si>
  <si>
    <t>Финансовое обеспечение муниципальных учреждений города (АУ,БУ,КУ)</t>
  </si>
  <si>
    <t>по соответствующим кодам бюджетной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</si>
</sst>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#,##0.0_ ;[Red]\-#,##0.0\ "/>
  </numFmts>
  <fonts count="36" x14ac:knownFonts="1">
    <font>
      <sz val="10"/>
      <name val="Arial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2" fillId="4" borderId="1" applyNumberFormat="0" applyAlignment="0" applyProtection="0"/>
    <xf numFmtId="0" fontId="13" fillId="11" borderId="2" applyNumberFormat="0" applyAlignment="0" applyProtection="0"/>
    <xf numFmtId="0" fontId="14" fillId="11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12" borderId="7" applyNumberFormat="0" applyAlignment="0" applyProtection="0"/>
    <xf numFmtId="0" fontId="20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6" fillId="0" borderId="0"/>
    <xf numFmtId="0" fontId="29" fillId="0" borderId="0"/>
    <xf numFmtId="0" fontId="6" fillId="0" borderId="0"/>
    <xf numFmtId="0" fontId="6" fillId="0" borderId="0"/>
    <xf numFmtId="0" fontId="5" fillId="0" borderId="0"/>
    <xf numFmtId="0" fontId="22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3" borderId="0" applyNumberFormat="0" applyBorder="0" applyAlignment="0" applyProtection="0"/>
    <xf numFmtId="0" fontId="4" fillId="0" borderId="0"/>
    <xf numFmtId="0" fontId="30" fillId="0" borderId="0"/>
    <xf numFmtId="0" fontId="3" fillId="0" borderId="0"/>
    <xf numFmtId="0" fontId="2" fillId="0" borderId="0"/>
    <xf numFmtId="0" fontId="31" fillId="0" borderId="0"/>
    <xf numFmtId="0" fontId="1" fillId="0" borderId="0"/>
    <xf numFmtId="0" fontId="32" fillId="0" borderId="0"/>
    <xf numFmtId="0" fontId="6" fillId="0" borderId="0"/>
  </cellStyleXfs>
  <cellXfs count="87">
    <xf numFmtId="0" fontId="0" fillId="0" borderId="0" xfId="0"/>
    <xf numFmtId="0" fontId="7" fillId="0" borderId="0" xfId="21" applyNumberFormat="1" applyFont="1" applyFill="1" applyAlignment="1" applyProtection="1">
      <protection hidden="1"/>
    </xf>
    <xf numFmtId="4" fontId="7" fillId="0" borderId="0" xfId="21" applyNumberFormat="1" applyFont="1" applyFill="1" applyAlignment="1">
      <alignment horizontal="right"/>
    </xf>
    <xf numFmtId="0" fontId="7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9" fillId="0" borderId="0" xfId="21" applyNumberFormat="1" applyFont="1" applyFill="1" applyAlignment="1" applyProtection="1">
      <alignment horizontal="centerContinuous"/>
      <protection hidden="1"/>
    </xf>
    <xf numFmtId="0" fontId="7" fillId="0" borderId="0" xfId="0" applyFont="1" applyFill="1" applyAlignment="1">
      <alignment horizontal="right"/>
    </xf>
    <xf numFmtId="0" fontId="9" fillId="0" borderId="0" xfId="0" applyFont="1" applyFill="1"/>
    <xf numFmtId="0" fontId="27" fillId="0" borderId="0" xfId="0" applyFont="1" applyFill="1" applyAlignment="1"/>
    <xf numFmtId="0" fontId="9" fillId="0" borderId="0" xfId="0" applyFont="1" applyFill="1" applyAlignment="1"/>
    <xf numFmtId="0" fontId="7" fillId="0" borderId="0" xfId="21" applyFont="1" applyFill="1"/>
    <xf numFmtId="0" fontId="33" fillId="0" borderId="10" xfId="22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4" fillId="0" borderId="10" xfId="21" applyNumberFormat="1" applyFont="1" applyFill="1" applyBorder="1" applyAlignment="1" applyProtection="1">
      <alignment horizontal="left" wrapText="1"/>
      <protection hidden="1"/>
    </xf>
    <xf numFmtId="49" fontId="34" fillId="0" borderId="10" xfId="21" applyNumberFormat="1" applyFont="1" applyFill="1" applyBorder="1" applyAlignment="1" applyProtection="1">
      <alignment horizontal="center" wrapText="1"/>
      <protection hidden="1"/>
    </xf>
    <xf numFmtId="0" fontId="33" fillId="0" borderId="10" xfId="21" applyNumberFormat="1" applyFont="1" applyFill="1" applyBorder="1" applyAlignment="1" applyProtection="1">
      <alignment horizontal="left" wrapText="1"/>
      <protection hidden="1"/>
    </xf>
    <xf numFmtId="164" fontId="33" fillId="0" borderId="10" xfId="20" applyNumberFormat="1" applyFont="1" applyFill="1" applyBorder="1" applyAlignment="1" applyProtection="1">
      <alignment horizontal="left" wrapText="1"/>
      <protection hidden="1"/>
    </xf>
    <xf numFmtId="43" fontId="34" fillId="0" borderId="10" xfId="22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center"/>
    </xf>
    <xf numFmtId="4" fontId="34" fillId="0" borderId="10" xfId="21" applyNumberFormat="1" applyFont="1" applyFill="1" applyBorder="1" applyAlignment="1" applyProtection="1">
      <alignment wrapText="1"/>
      <protection hidden="1"/>
    </xf>
    <xf numFmtId="4" fontId="34" fillId="0" borderId="10" xfId="21" applyNumberFormat="1" applyFont="1" applyFill="1" applyBorder="1" applyAlignment="1" applyProtection="1">
      <alignment horizontal="left" wrapText="1"/>
      <protection hidden="1"/>
    </xf>
    <xf numFmtId="0" fontId="35" fillId="0" borderId="10" xfId="21" applyNumberFormat="1" applyFont="1" applyFill="1" applyBorder="1" applyAlignment="1" applyProtection="1">
      <alignment horizontal="left" wrapText="1"/>
      <protection hidden="1"/>
    </xf>
    <xf numFmtId="49" fontId="35" fillId="0" borderId="10" xfId="21" applyNumberFormat="1" applyFont="1" applyFill="1" applyBorder="1" applyAlignment="1" applyProtection="1">
      <alignment horizontal="center" wrapText="1"/>
      <protection hidden="1"/>
    </xf>
    <xf numFmtId="0" fontId="34" fillId="0" borderId="10" xfId="22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center" vertical="center" wrapText="1"/>
    </xf>
    <xf numFmtId="49" fontId="34" fillId="0" borderId="10" xfId="20" applyNumberFormat="1" applyFont="1" applyFill="1" applyBorder="1" applyAlignment="1" applyProtection="1">
      <alignment horizontal="center" wrapText="1"/>
      <protection hidden="1"/>
    </xf>
    <xf numFmtId="49" fontId="34" fillId="0" borderId="10" xfId="18" applyNumberFormat="1" applyFont="1" applyFill="1" applyBorder="1" applyAlignment="1" applyProtection="1">
      <alignment horizontal="center"/>
      <protection hidden="1"/>
    </xf>
    <xf numFmtId="49" fontId="7" fillId="0" borderId="0" xfId="21" applyNumberFormat="1" applyFont="1" applyFill="1" applyAlignment="1" applyProtection="1">
      <alignment horizontal="center"/>
      <protection hidden="1"/>
    </xf>
    <xf numFmtId="49" fontId="9" fillId="0" borderId="0" xfId="21" applyNumberFormat="1" applyFont="1" applyFill="1" applyAlignment="1" applyProtection="1">
      <alignment horizontal="center"/>
      <protection hidden="1"/>
    </xf>
    <xf numFmtId="49" fontId="33" fillId="0" borderId="10" xfId="21" applyNumberFormat="1" applyFont="1" applyFill="1" applyBorder="1" applyAlignment="1" applyProtection="1">
      <alignment horizontal="center" wrapText="1"/>
      <protection hidden="1"/>
    </xf>
    <xf numFmtId="49" fontId="7" fillId="0" borderId="0" xfId="21" applyNumberFormat="1" applyFont="1" applyFill="1" applyAlignment="1">
      <alignment horizontal="center"/>
    </xf>
    <xf numFmtId="0" fontId="33" fillId="0" borderId="10" xfId="22" applyFont="1" applyFill="1" applyBorder="1" applyAlignment="1">
      <alignment horizontal="right" vertical="center" wrapText="1"/>
    </xf>
    <xf numFmtId="4" fontId="34" fillId="0" borderId="10" xfId="21" applyNumberFormat="1" applyFont="1" applyFill="1" applyBorder="1" applyAlignment="1" applyProtection="1">
      <alignment horizontal="right" wrapText="1"/>
      <protection hidden="1"/>
    </xf>
    <xf numFmtId="4" fontId="33" fillId="0" borderId="10" xfId="21" applyNumberFormat="1" applyFont="1" applyFill="1" applyBorder="1" applyAlignment="1" applyProtection="1">
      <alignment horizontal="right" wrapText="1"/>
      <protection hidden="1"/>
    </xf>
    <xf numFmtId="4" fontId="34" fillId="0" borderId="10" xfId="22" applyNumberFormat="1" applyFont="1" applyFill="1" applyBorder="1" applyAlignment="1">
      <alignment horizontal="right" wrapText="1"/>
    </xf>
    <xf numFmtId="4" fontId="34" fillId="0" borderId="11" xfId="21" applyNumberFormat="1" applyFont="1" applyFill="1" applyBorder="1" applyAlignment="1" applyProtection="1">
      <alignment horizontal="right" wrapText="1"/>
      <protection hidden="1"/>
    </xf>
    <xf numFmtId="49" fontId="34" fillId="0" borderId="14" xfId="18" applyNumberFormat="1" applyFont="1" applyFill="1" applyBorder="1" applyAlignment="1" applyProtection="1">
      <alignment horizontal="center"/>
      <protection hidden="1"/>
    </xf>
    <xf numFmtId="0" fontId="34" fillId="0" borderId="12" xfId="22" applyFont="1" applyFill="1" applyBorder="1" applyAlignment="1">
      <alignment horizontal="left" vertical="center" wrapText="1"/>
    </xf>
    <xf numFmtId="0" fontId="34" fillId="0" borderId="14" xfId="22" applyFont="1" applyFill="1" applyBorder="1" applyAlignment="1">
      <alignment horizontal="left" vertical="center" wrapText="1"/>
    </xf>
    <xf numFmtId="0" fontId="34" fillId="0" borderId="15" xfId="22" applyFont="1" applyFill="1" applyBorder="1" applyAlignment="1">
      <alignment horizontal="center" vertical="center" wrapText="1"/>
    </xf>
    <xf numFmtId="0" fontId="34" fillId="0" borderId="16" xfId="22" applyFont="1" applyFill="1" applyBorder="1" applyAlignment="1">
      <alignment horizontal="center" vertical="center" wrapText="1"/>
    </xf>
    <xf numFmtId="0" fontId="34" fillId="0" borderId="17" xfId="22" applyFont="1" applyFill="1" applyBorder="1" applyAlignment="1">
      <alignment horizontal="center" vertical="center" wrapText="1"/>
    </xf>
    <xf numFmtId="0" fontId="34" fillId="0" borderId="18" xfId="22" applyFont="1" applyFill="1" applyBorder="1" applyAlignment="1">
      <alignment horizontal="center" vertical="center" wrapText="1"/>
    </xf>
    <xf numFmtId="0" fontId="34" fillId="0" borderId="19" xfId="22" applyFont="1" applyFill="1" applyBorder="1" applyAlignment="1">
      <alignment horizontal="center" vertical="center" wrapText="1"/>
    </xf>
    <xf numFmtId="0" fontId="34" fillId="0" borderId="20" xfId="22" applyFont="1" applyFill="1" applyBorder="1" applyAlignment="1">
      <alignment horizontal="center" vertical="center" wrapText="1"/>
    </xf>
    <xf numFmtId="4" fontId="34" fillId="0" borderId="12" xfId="22" applyNumberFormat="1" applyFont="1" applyFill="1" applyBorder="1" applyAlignment="1">
      <alignment horizontal="right" wrapText="1"/>
    </xf>
    <xf numFmtId="4" fontId="34" fillId="0" borderId="14" xfId="22" applyNumberFormat="1" applyFont="1" applyFill="1" applyBorder="1" applyAlignment="1">
      <alignment horizontal="right" wrapText="1"/>
    </xf>
    <xf numFmtId="49" fontId="34" fillId="0" borderId="12" xfId="21" applyNumberFormat="1" applyFont="1" applyFill="1" applyBorder="1" applyAlignment="1" applyProtection="1">
      <alignment horizontal="center" wrapText="1"/>
      <protection hidden="1"/>
    </xf>
    <xf numFmtId="49" fontId="34" fillId="0" borderId="14" xfId="21" applyNumberFormat="1" applyFont="1" applyFill="1" applyBorder="1" applyAlignment="1" applyProtection="1">
      <alignment horizontal="center" wrapText="1"/>
      <protection hidden="1"/>
    </xf>
    <xf numFmtId="4" fontId="34" fillId="0" borderId="12" xfId="21" applyNumberFormat="1" applyFont="1" applyFill="1" applyBorder="1" applyAlignment="1" applyProtection="1">
      <alignment horizontal="right" wrapText="1"/>
      <protection hidden="1"/>
    </xf>
    <xf numFmtId="4" fontId="34" fillId="0" borderId="14" xfId="21" applyNumberFormat="1" applyFont="1" applyFill="1" applyBorder="1" applyAlignment="1" applyProtection="1">
      <alignment horizontal="right" wrapText="1"/>
      <protection hidden="1"/>
    </xf>
    <xf numFmtId="4" fontId="34" fillId="0" borderId="12" xfId="21" applyNumberFormat="1" applyFont="1" applyFill="1" applyBorder="1" applyAlignment="1" applyProtection="1">
      <alignment horizontal="left" wrapText="1"/>
      <protection hidden="1"/>
    </xf>
    <xf numFmtId="4" fontId="34" fillId="0" borderId="14" xfId="21" applyNumberFormat="1" applyFont="1" applyFill="1" applyBorder="1" applyAlignment="1" applyProtection="1">
      <alignment horizontal="left" wrapText="1"/>
      <protection hidden="1"/>
    </xf>
    <xf numFmtId="49" fontId="34" fillId="0" borderId="12" xfId="20" applyNumberFormat="1" applyFont="1" applyFill="1" applyBorder="1" applyAlignment="1" applyProtection="1">
      <alignment horizontal="center" vertical="center" wrapText="1"/>
      <protection hidden="1"/>
    </xf>
    <xf numFmtId="49" fontId="34" fillId="0" borderId="13" xfId="20" applyNumberFormat="1" applyFont="1" applyFill="1" applyBorder="1" applyAlignment="1" applyProtection="1">
      <alignment horizontal="center" vertical="center" wrapText="1"/>
      <protection hidden="1"/>
    </xf>
    <xf numFmtId="49" fontId="34" fillId="0" borderId="14" xfId="20" applyNumberFormat="1" applyFont="1" applyFill="1" applyBorder="1" applyAlignment="1" applyProtection="1">
      <alignment horizontal="center" vertical="center" wrapText="1"/>
      <protection hidden="1"/>
    </xf>
    <xf numFmtId="49" fontId="34" fillId="0" borderId="12" xfId="18" applyNumberFormat="1" applyFont="1" applyFill="1" applyBorder="1" applyAlignment="1" applyProtection="1">
      <alignment horizontal="center"/>
      <protection hidden="1"/>
    </xf>
    <xf numFmtId="49" fontId="34" fillId="0" borderId="14" xfId="18" applyNumberFormat="1" applyFont="1" applyFill="1" applyBorder="1" applyAlignment="1" applyProtection="1">
      <alignment horizontal="center"/>
      <protection hidden="1"/>
    </xf>
    <xf numFmtId="49" fontId="34" fillId="0" borderId="12" xfId="20" applyNumberFormat="1" applyFont="1" applyFill="1" applyBorder="1" applyAlignment="1" applyProtection="1">
      <alignment horizontal="center" wrapText="1"/>
      <protection hidden="1"/>
    </xf>
    <xf numFmtId="49" fontId="34" fillId="0" borderId="13" xfId="20" applyNumberFormat="1" applyFont="1" applyFill="1" applyBorder="1" applyAlignment="1" applyProtection="1">
      <alignment horizontal="center" wrapText="1"/>
      <protection hidden="1"/>
    </xf>
    <xf numFmtId="49" fontId="34" fillId="0" borderId="14" xfId="20" applyNumberFormat="1" applyFont="1" applyFill="1" applyBorder="1" applyAlignment="1" applyProtection="1">
      <alignment horizontal="center" wrapText="1"/>
      <protection hidden="1"/>
    </xf>
    <xf numFmtId="49" fontId="34" fillId="0" borderId="12" xfId="18" applyNumberFormat="1" applyFont="1" applyFill="1" applyBorder="1" applyAlignment="1" applyProtection="1">
      <alignment horizontal="center" vertical="center"/>
      <protection hidden="1"/>
    </xf>
    <xf numFmtId="49" fontId="34" fillId="0" borderId="13" xfId="18" applyNumberFormat="1" applyFont="1" applyFill="1" applyBorder="1" applyAlignment="1" applyProtection="1">
      <alignment horizontal="center" vertical="center"/>
      <protection hidden="1"/>
    </xf>
    <xf numFmtId="49" fontId="34" fillId="0" borderId="14" xfId="18" applyNumberFormat="1" applyFont="1" applyFill="1" applyBorder="1" applyAlignment="1" applyProtection="1">
      <alignment horizontal="center" vertical="center"/>
      <protection hidden="1"/>
    </xf>
    <xf numFmtId="49" fontId="34" fillId="0" borderId="13" xfId="18" applyNumberFormat="1" applyFont="1" applyFill="1" applyBorder="1" applyAlignment="1" applyProtection="1">
      <alignment horizontal="center"/>
      <protection hidden="1"/>
    </xf>
    <xf numFmtId="4" fontId="34" fillId="0" borderId="12" xfId="21" applyNumberFormat="1" applyFont="1" applyFill="1" applyBorder="1" applyAlignment="1" applyProtection="1">
      <alignment horizontal="center" wrapText="1"/>
      <protection hidden="1"/>
    </xf>
    <xf numFmtId="4" fontId="34" fillId="0" borderId="14" xfId="21" applyNumberFormat="1" applyFont="1" applyFill="1" applyBorder="1" applyAlignment="1" applyProtection="1">
      <alignment horizontal="center" wrapText="1"/>
      <protection hidden="1"/>
    </xf>
    <xf numFmtId="4" fontId="34" fillId="0" borderId="13" xfId="21" applyNumberFormat="1" applyFont="1" applyFill="1" applyBorder="1" applyAlignment="1" applyProtection="1">
      <alignment horizontal="center" wrapText="1"/>
      <protection hidden="1"/>
    </xf>
    <xf numFmtId="165" fontId="7" fillId="0" borderId="0" xfId="22" applyNumberFormat="1" applyFont="1" applyFill="1" applyAlignment="1">
      <alignment horizontal="right"/>
    </xf>
    <xf numFmtId="0" fontId="28" fillId="0" borderId="0" xfId="0" applyFont="1" applyFill="1" applyAlignment="1">
      <alignment horizontal="center" vertical="center" wrapText="1"/>
    </xf>
    <xf numFmtId="4" fontId="34" fillId="0" borderId="11" xfId="21" applyNumberFormat="1" applyFont="1" applyFill="1" applyBorder="1" applyAlignment="1" applyProtection="1">
      <alignment horizontal="right" wrapText="1"/>
      <protection hidden="1"/>
    </xf>
    <xf numFmtId="4" fontId="34" fillId="0" borderId="13" xfId="21" applyNumberFormat="1" applyFont="1" applyFill="1" applyBorder="1" applyAlignment="1" applyProtection="1">
      <alignment horizontal="right" wrapText="1"/>
      <protection hidden="1"/>
    </xf>
    <xf numFmtId="0" fontId="35" fillId="0" borderId="12" xfId="21" applyNumberFormat="1" applyFont="1" applyFill="1" applyBorder="1" applyAlignment="1" applyProtection="1">
      <alignment horizontal="left" wrapText="1"/>
      <protection hidden="1"/>
    </xf>
    <xf numFmtId="0" fontId="35" fillId="0" borderId="14" xfId="21" applyNumberFormat="1" applyFont="1" applyFill="1" applyBorder="1" applyAlignment="1" applyProtection="1">
      <alignment horizontal="left" wrapText="1"/>
      <protection hidden="1"/>
    </xf>
    <xf numFmtId="0" fontId="34" fillId="0" borderId="10" xfId="21" applyNumberFormat="1" applyFont="1" applyFill="1" applyBorder="1" applyAlignment="1" applyProtection="1">
      <alignment wrapText="1"/>
      <protection hidden="1"/>
    </xf>
    <xf numFmtId="40" fontId="35" fillId="0" borderId="10" xfId="38" applyNumberFormat="1" applyFont="1" applyFill="1" applyBorder="1" applyAlignment="1" applyProtection="1">
      <alignment horizontal="left" wrapText="1"/>
      <protection hidden="1"/>
    </xf>
    <xf numFmtId="49" fontId="35" fillId="0" borderId="12" xfId="21" applyNumberFormat="1" applyFont="1" applyFill="1" applyBorder="1" applyAlignment="1" applyProtection="1">
      <alignment horizontal="center" wrapText="1"/>
      <protection hidden="1"/>
    </xf>
    <xf numFmtId="0" fontId="35" fillId="0" borderId="13" xfId="21" applyNumberFormat="1" applyFont="1" applyFill="1" applyBorder="1" applyAlignment="1" applyProtection="1">
      <alignment horizontal="left" wrapText="1"/>
      <protection hidden="1"/>
    </xf>
    <xf numFmtId="49" fontId="35" fillId="0" borderId="13" xfId="21" applyNumberFormat="1" applyFont="1" applyFill="1" applyBorder="1" applyAlignment="1" applyProtection="1">
      <alignment horizontal="center" wrapText="1"/>
      <protection hidden="1"/>
    </xf>
    <xf numFmtId="49" fontId="35" fillId="0" borderId="14" xfId="21" applyNumberFormat="1" applyFont="1" applyFill="1" applyBorder="1" applyAlignment="1" applyProtection="1">
      <alignment horizontal="center" wrapText="1"/>
      <protection hidden="1"/>
    </xf>
    <xf numFmtId="0" fontId="34" fillId="0" borderId="12" xfId="21" applyNumberFormat="1" applyFont="1" applyFill="1" applyBorder="1" applyAlignment="1" applyProtection="1">
      <alignment horizontal="left" wrapText="1"/>
      <protection hidden="1"/>
    </xf>
    <xf numFmtId="0" fontId="34" fillId="0" borderId="13" xfId="21" applyNumberFormat="1" applyFont="1" applyFill="1" applyBorder="1" applyAlignment="1" applyProtection="1">
      <alignment horizontal="left" wrapText="1"/>
      <protection hidden="1"/>
    </xf>
    <xf numFmtId="49" fontId="34" fillId="0" borderId="13" xfId="21" applyNumberFormat="1" applyFont="1" applyFill="1" applyBorder="1" applyAlignment="1" applyProtection="1">
      <alignment horizontal="center" wrapText="1"/>
      <protection hidden="1"/>
    </xf>
    <xf numFmtId="0" fontId="34" fillId="0" borderId="14" xfId="21" applyNumberFormat="1" applyFont="1" applyFill="1" applyBorder="1" applyAlignment="1" applyProtection="1">
      <alignment horizontal="left" wrapText="1"/>
      <protection hidden="1"/>
    </xf>
    <xf numFmtId="0" fontId="34" fillId="0" borderId="10" xfId="21" applyNumberFormat="1" applyFont="1" applyFill="1" applyBorder="1" applyAlignment="1" applyProtection="1">
      <alignment horizontal="left" wrapText="1"/>
      <protection hidden="1"/>
    </xf>
    <xf numFmtId="49" fontId="34" fillId="0" borderId="10" xfId="21" applyNumberFormat="1" applyFont="1" applyFill="1" applyBorder="1" applyAlignment="1" applyProtection="1">
      <alignment horizontal="center" wrapText="1"/>
      <protection hidden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_tmp" xfId="20"/>
    <cellStyle name="Обычный_Tmp1" xfId="38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view="pageBreakPreview" zoomScale="75" zoomScaleNormal="75" zoomScaleSheetLayoutView="75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C11" sqref="C11"/>
    </sheetView>
  </sheetViews>
  <sheetFormatPr defaultColWidth="9.140625" defaultRowHeight="16.5" x14ac:dyDescent="0.25"/>
  <cols>
    <col min="1" max="1" width="67.42578125" style="11" customWidth="1"/>
    <col min="2" max="2" width="29.140625" style="31" customWidth="1"/>
    <col min="3" max="3" width="19.28515625" style="2" customWidth="1"/>
    <col min="4" max="4" width="72.7109375" style="3" customWidth="1"/>
    <col min="5" max="6" width="7" style="3" customWidth="1"/>
    <col min="7" max="7" width="7.140625" style="3" customWidth="1"/>
    <col min="8" max="8" width="19.7109375" style="19" customWidth="1"/>
    <col min="9" max="9" width="9.7109375" style="3" customWidth="1"/>
    <col min="10" max="10" width="20.28515625" style="7" customWidth="1"/>
    <col min="11" max="11" width="9.140625" style="3" customWidth="1"/>
    <col min="12" max="12" width="15.42578125" style="3" bestFit="1" customWidth="1"/>
    <col min="13" max="16384" width="9.140625" style="3"/>
  </cols>
  <sheetData>
    <row r="1" spans="1:10" x14ac:dyDescent="0.25">
      <c r="A1" s="1"/>
      <c r="B1" s="28"/>
      <c r="D1" s="69" t="s">
        <v>11</v>
      </c>
      <c r="E1" s="69"/>
      <c r="F1" s="69"/>
      <c r="G1" s="69"/>
      <c r="H1" s="69"/>
      <c r="I1" s="69"/>
      <c r="J1" s="69"/>
    </row>
    <row r="2" spans="1:10" ht="20.25" x14ac:dyDescent="0.25">
      <c r="A2" s="70" t="s">
        <v>13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ht="18.75" x14ac:dyDescent="0.25">
      <c r="A3" s="4"/>
      <c r="B3" s="4"/>
      <c r="C3" s="5"/>
      <c r="D3" s="4"/>
      <c r="E3" s="4"/>
      <c r="F3" s="4"/>
      <c r="G3" s="4"/>
      <c r="H3" s="4"/>
      <c r="I3" s="4"/>
      <c r="J3" s="5"/>
    </row>
    <row r="4" spans="1:10" x14ac:dyDescent="0.25">
      <c r="A4" s="6"/>
      <c r="B4" s="29"/>
      <c r="J4" s="7" t="s">
        <v>10</v>
      </c>
    </row>
    <row r="5" spans="1:10" s="8" customFormat="1" x14ac:dyDescent="0.25">
      <c r="A5" s="12" t="s">
        <v>9</v>
      </c>
      <c r="B5" s="13" t="s">
        <v>6</v>
      </c>
      <c r="C5" s="32" t="s">
        <v>0</v>
      </c>
      <c r="D5" s="12" t="s">
        <v>7</v>
      </c>
      <c r="E5" s="12" t="s">
        <v>1</v>
      </c>
      <c r="F5" s="12" t="s">
        <v>2</v>
      </c>
      <c r="G5" s="12" t="s">
        <v>5</v>
      </c>
      <c r="H5" s="12" t="s">
        <v>3</v>
      </c>
      <c r="I5" s="12" t="s">
        <v>4</v>
      </c>
      <c r="J5" s="32" t="s">
        <v>0</v>
      </c>
    </row>
    <row r="6" spans="1:10" s="8" customFormat="1" ht="30" x14ac:dyDescent="0.25">
      <c r="A6" s="24" t="s">
        <v>31</v>
      </c>
      <c r="B6" s="25" t="s">
        <v>32</v>
      </c>
      <c r="C6" s="33">
        <f>12908400+12477700-12908400</f>
        <v>12477700</v>
      </c>
      <c r="D6" s="38" t="s">
        <v>111</v>
      </c>
      <c r="E6" s="40" t="s">
        <v>112</v>
      </c>
      <c r="F6" s="41"/>
      <c r="G6" s="41"/>
      <c r="H6" s="41"/>
      <c r="I6" s="42"/>
      <c r="J6" s="46">
        <v>17853400</v>
      </c>
    </row>
    <row r="7" spans="1:10" s="8" customFormat="1" x14ac:dyDescent="0.25">
      <c r="A7" s="24" t="s">
        <v>33</v>
      </c>
      <c r="B7" s="25" t="s">
        <v>34</v>
      </c>
      <c r="C7" s="33">
        <f>5375700+5375700-5375700</f>
        <v>5375700</v>
      </c>
      <c r="D7" s="39"/>
      <c r="E7" s="43"/>
      <c r="F7" s="44"/>
      <c r="G7" s="44"/>
      <c r="H7" s="44"/>
      <c r="I7" s="45"/>
      <c r="J7" s="47"/>
    </row>
    <row r="8" spans="1:10" s="8" customFormat="1" ht="60" x14ac:dyDescent="0.25">
      <c r="A8" s="14" t="s">
        <v>24</v>
      </c>
      <c r="B8" s="15" t="s">
        <v>25</v>
      </c>
      <c r="C8" s="36">
        <f>28500000+11262400-28500000+28500000-11262400</f>
        <v>28500000</v>
      </c>
      <c r="D8" s="20" t="s">
        <v>55</v>
      </c>
      <c r="E8" s="15" t="s">
        <v>56</v>
      </c>
      <c r="F8" s="15" t="s">
        <v>57</v>
      </c>
      <c r="G8" s="15" t="s">
        <v>58</v>
      </c>
      <c r="H8" s="15" t="s">
        <v>59</v>
      </c>
      <c r="I8" s="15" t="s">
        <v>60</v>
      </c>
      <c r="J8" s="20">
        <v>28500000</v>
      </c>
    </row>
    <row r="9" spans="1:10" s="8" customFormat="1" ht="31.5" x14ac:dyDescent="0.25">
      <c r="A9" s="22" t="s">
        <v>27</v>
      </c>
      <c r="B9" s="23" t="s">
        <v>29</v>
      </c>
      <c r="C9" s="36">
        <v>-5772543.2000000002</v>
      </c>
      <c r="D9" s="20" t="s">
        <v>61</v>
      </c>
      <c r="E9" s="15" t="s">
        <v>56</v>
      </c>
      <c r="F9" s="15" t="s">
        <v>57</v>
      </c>
      <c r="G9" s="15" t="s">
        <v>63</v>
      </c>
      <c r="H9" s="15" t="s">
        <v>64</v>
      </c>
      <c r="I9" s="15" t="s">
        <v>60</v>
      </c>
      <c r="J9" s="33">
        <v>-5772543.2000000002</v>
      </c>
    </row>
    <row r="10" spans="1:10" s="8" customFormat="1" ht="31.5" x14ac:dyDescent="0.25">
      <c r="A10" s="22" t="s">
        <v>28</v>
      </c>
      <c r="B10" s="23" t="s">
        <v>30</v>
      </c>
      <c r="C10" s="36">
        <v>-9028849.6199999992</v>
      </c>
      <c r="D10" s="20" t="s">
        <v>61</v>
      </c>
      <c r="E10" s="15" t="s">
        <v>56</v>
      </c>
      <c r="F10" s="15" t="s">
        <v>57</v>
      </c>
      <c r="G10" s="15" t="s">
        <v>63</v>
      </c>
      <c r="H10" s="15" t="s">
        <v>64</v>
      </c>
      <c r="I10" s="15" t="s">
        <v>60</v>
      </c>
      <c r="J10" s="33">
        <v>-9028849.6199999992</v>
      </c>
    </row>
    <row r="11" spans="1:10" s="8" customFormat="1" ht="63" x14ac:dyDescent="0.25">
      <c r="A11" s="22" t="s">
        <v>42</v>
      </c>
      <c r="B11" s="23" t="s">
        <v>43</v>
      </c>
      <c r="C11" s="36">
        <v>-251819.1</v>
      </c>
      <c r="D11" s="20" t="s">
        <v>65</v>
      </c>
      <c r="E11" s="26" t="s">
        <v>56</v>
      </c>
      <c r="F11" s="27" t="s">
        <v>67</v>
      </c>
      <c r="G11" s="27" t="s">
        <v>63</v>
      </c>
      <c r="H11" s="27" t="s">
        <v>68</v>
      </c>
      <c r="I11" s="27" t="s">
        <v>66</v>
      </c>
      <c r="J11" s="35">
        <v>-251819.1</v>
      </c>
    </row>
    <row r="12" spans="1:10" s="8" customFormat="1" ht="63" x14ac:dyDescent="0.25">
      <c r="A12" s="22" t="s">
        <v>40</v>
      </c>
      <c r="B12" s="23" t="s">
        <v>41</v>
      </c>
      <c r="C12" s="36">
        <v>-107880.9</v>
      </c>
      <c r="D12" s="20" t="s">
        <v>65</v>
      </c>
      <c r="E12" s="26" t="s">
        <v>56</v>
      </c>
      <c r="F12" s="27" t="s">
        <v>67</v>
      </c>
      <c r="G12" s="27" t="s">
        <v>63</v>
      </c>
      <c r="H12" s="27" t="s">
        <v>68</v>
      </c>
      <c r="I12" s="27" t="s">
        <v>66</v>
      </c>
      <c r="J12" s="35">
        <v>-107880.9</v>
      </c>
    </row>
    <row r="13" spans="1:10" s="8" customFormat="1" ht="78.75" x14ac:dyDescent="0.25">
      <c r="A13" s="22" t="s">
        <v>109</v>
      </c>
      <c r="B13" s="15" t="s">
        <v>50</v>
      </c>
      <c r="C13" s="33">
        <v>47851600</v>
      </c>
      <c r="D13" s="21" t="s">
        <v>69</v>
      </c>
      <c r="E13" s="26" t="s">
        <v>56</v>
      </c>
      <c r="F13" s="27" t="s">
        <v>70</v>
      </c>
      <c r="G13" s="27" t="s">
        <v>58</v>
      </c>
      <c r="H13" s="27" t="s">
        <v>72</v>
      </c>
      <c r="I13" s="27" t="s">
        <v>73</v>
      </c>
      <c r="J13" s="35">
        <v>47851600</v>
      </c>
    </row>
    <row r="14" spans="1:10" s="8" customFormat="1" ht="30" x14ac:dyDescent="0.25">
      <c r="A14" s="75" t="s">
        <v>17</v>
      </c>
      <c r="B14" s="15" t="s">
        <v>54</v>
      </c>
      <c r="C14" s="36">
        <v>3145536.4</v>
      </c>
      <c r="D14" s="20" t="s">
        <v>79</v>
      </c>
      <c r="E14" s="15" t="s">
        <v>56</v>
      </c>
      <c r="F14" s="15" t="s">
        <v>57</v>
      </c>
      <c r="G14" s="15" t="s">
        <v>63</v>
      </c>
      <c r="H14" s="15" t="s">
        <v>78</v>
      </c>
      <c r="I14" s="15" t="s">
        <v>75</v>
      </c>
      <c r="J14" s="33">
        <v>3145536.4</v>
      </c>
    </row>
    <row r="15" spans="1:10" s="8" customFormat="1" ht="60" x14ac:dyDescent="0.25">
      <c r="A15" s="14" t="s">
        <v>35</v>
      </c>
      <c r="B15" s="15" t="s">
        <v>36</v>
      </c>
      <c r="C15" s="36">
        <f>-52799200+52799200-52799200+60000000</f>
        <v>7200800</v>
      </c>
      <c r="D15" s="20" t="s">
        <v>80</v>
      </c>
      <c r="E15" s="15" t="s">
        <v>56</v>
      </c>
      <c r="F15" s="15" t="s">
        <v>57</v>
      </c>
      <c r="G15" s="15" t="s">
        <v>71</v>
      </c>
      <c r="H15" s="15" t="s">
        <v>82</v>
      </c>
      <c r="I15" s="15" t="s">
        <v>81</v>
      </c>
      <c r="J15" s="33">
        <v>7200800</v>
      </c>
    </row>
    <row r="16" spans="1:10" s="8" customFormat="1" ht="94.5" x14ac:dyDescent="0.25">
      <c r="A16" s="22" t="s">
        <v>48</v>
      </c>
      <c r="B16" s="23" t="s">
        <v>49</v>
      </c>
      <c r="C16" s="33">
        <v>-1032600</v>
      </c>
      <c r="D16" s="21" t="s">
        <v>83</v>
      </c>
      <c r="E16" s="26" t="s">
        <v>56</v>
      </c>
      <c r="F16" s="27" t="s">
        <v>70</v>
      </c>
      <c r="G16" s="27" t="s">
        <v>70</v>
      </c>
      <c r="H16" s="27" t="s">
        <v>84</v>
      </c>
      <c r="I16" s="27" t="s">
        <v>66</v>
      </c>
      <c r="J16" s="35">
        <v>-1032600</v>
      </c>
    </row>
    <row r="17" spans="1:10" s="8" customFormat="1" ht="60" x14ac:dyDescent="0.25">
      <c r="A17" s="14" t="s">
        <v>18</v>
      </c>
      <c r="B17" s="15" t="s">
        <v>19</v>
      </c>
      <c r="C17" s="33">
        <v>1840481</v>
      </c>
      <c r="D17" s="21" t="s">
        <v>85</v>
      </c>
      <c r="E17" s="26" t="s">
        <v>56</v>
      </c>
      <c r="F17" s="27" t="s">
        <v>86</v>
      </c>
      <c r="G17" s="27" t="s">
        <v>77</v>
      </c>
      <c r="H17" s="27" t="s">
        <v>87</v>
      </c>
      <c r="I17" s="27" t="s">
        <v>81</v>
      </c>
      <c r="J17" s="18">
        <v>1840481</v>
      </c>
    </row>
    <row r="18" spans="1:10" s="8" customFormat="1" ht="47.25" x14ac:dyDescent="0.25">
      <c r="A18" s="76" t="s">
        <v>110</v>
      </c>
      <c r="B18" s="23" t="s">
        <v>37</v>
      </c>
      <c r="C18" s="36">
        <v>-20012200</v>
      </c>
      <c r="D18" s="21" t="s">
        <v>88</v>
      </c>
      <c r="E18" s="26" t="s">
        <v>56</v>
      </c>
      <c r="F18" s="27" t="s">
        <v>77</v>
      </c>
      <c r="G18" s="27" t="s">
        <v>57</v>
      </c>
      <c r="H18" s="27" t="s">
        <v>90</v>
      </c>
      <c r="I18" s="27" t="s">
        <v>89</v>
      </c>
      <c r="J18" s="35">
        <v>-20012200</v>
      </c>
    </row>
    <row r="19" spans="1:10" s="8" customFormat="1" ht="30" x14ac:dyDescent="0.25">
      <c r="A19" s="14" t="s">
        <v>38</v>
      </c>
      <c r="B19" s="15" t="s">
        <v>39</v>
      </c>
      <c r="C19" s="36">
        <v>-1500000</v>
      </c>
      <c r="D19" s="21" t="s">
        <v>91</v>
      </c>
      <c r="E19" s="26" t="s">
        <v>56</v>
      </c>
      <c r="F19" s="27" t="s">
        <v>77</v>
      </c>
      <c r="G19" s="27" t="s">
        <v>57</v>
      </c>
      <c r="H19" s="27" t="s">
        <v>92</v>
      </c>
      <c r="I19" s="27" t="s">
        <v>89</v>
      </c>
      <c r="J19" s="35">
        <v>-1500000</v>
      </c>
    </row>
    <row r="20" spans="1:10" s="8" customFormat="1" x14ac:dyDescent="0.25">
      <c r="A20" s="73" t="s">
        <v>46</v>
      </c>
      <c r="B20" s="77" t="s">
        <v>47</v>
      </c>
      <c r="C20" s="50">
        <v>-908400</v>
      </c>
      <c r="D20" s="66" t="s">
        <v>93</v>
      </c>
      <c r="E20" s="59" t="s">
        <v>56</v>
      </c>
      <c r="F20" s="57" t="s">
        <v>62</v>
      </c>
      <c r="G20" s="57" t="s">
        <v>62</v>
      </c>
      <c r="H20" s="57" t="s">
        <v>94</v>
      </c>
      <c r="I20" s="27" t="s">
        <v>96</v>
      </c>
      <c r="J20" s="35">
        <v>-26200</v>
      </c>
    </row>
    <row r="21" spans="1:10" s="8" customFormat="1" x14ac:dyDescent="0.25">
      <c r="A21" s="78"/>
      <c r="B21" s="79"/>
      <c r="C21" s="72"/>
      <c r="D21" s="68"/>
      <c r="E21" s="60"/>
      <c r="F21" s="65"/>
      <c r="G21" s="65"/>
      <c r="H21" s="65"/>
      <c r="I21" s="27" t="s">
        <v>95</v>
      </c>
      <c r="J21" s="35">
        <v>-7800</v>
      </c>
    </row>
    <row r="22" spans="1:10" s="8" customFormat="1" x14ac:dyDescent="0.25">
      <c r="A22" s="74"/>
      <c r="B22" s="80"/>
      <c r="C22" s="51"/>
      <c r="D22" s="67"/>
      <c r="E22" s="61"/>
      <c r="F22" s="58"/>
      <c r="G22" s="58"/>
      <c r="H22" s="58"/>
      <c r="I22" s="27" t="s">
        <v>75</v>
      </c>
      <c r="J22" s="35">
        <v>-874400</v>
      </c>
    </row>
    <row r="23" spans="1:10" s="8" customFormat="1" ht="24" customHeight="1" x14ac:dyDescent="0.25">
      <c r="A23" s="73" t="s">
        <v>52</v>
      </c>
      <c r="B23" s="77" t="s">
        <v>53</v>
      </c>
      <c r="C23" s="50">
        <f>-72710+72690</f>
        <v>-20</v>
      </c>
      <c r="D23" s="66" t="s">
        <v>97</v>
      </c>
      <c r="E23" s="59" t="s">
        <v>56</v>
      </c>
      <c r="F23" s="57" t="s">
        <v>77</v>
      </c>
      <c r="G23" s="57" t="s">
        <v>71</v>
      </c>
      <c r="H23" s="57" t="s">
        <v>98</v>
      </c>
      <c r="I23" s="27" t="s">
        <v>73</v>
      </c>
      <c r="J23" s="35">
        <v>-72710</v>
      </c>
    </row>
    <row r="24" spans="1:10" s="8" customFormat="1" ht="69" customHeight="1" x14ac:dyDescent="0.25">
      <c r="A24" s="74"/>
      <c r="B24" s="80"/>
      <c r="C24" s="51"/>
      <c r="D24" s="67"/>
      <c r="E24" s="61"/>
      <c r="F24" s="58"/>
      <c r="G24" s="58"/>
      <c r="H24" s="58"/>
      <c r="I24" s="27" t="s">
        <v>99</v>
      </c>
      <c r="J24" s="35">
        <v>72690</v>
      </c>
    </row>
    <row r="25" spans="1:10" s="8" customFormat="1" ht="90" x14ac:dyDescent="0.25">
      <c r="A25" s="14" t="s">
        <v>20</v>
      </c>
      <c r="B25" s="15" t="s">
        <v>21</v>
      </c>
      <c r="C25" s="36">
        <v>-159100</v>
      </c>
      <c r="D25" s="20" t="s">
        <v>97</v>
      </c>
      <c r="E25" s="15" t="s">
        <v>56</v>
      </c>
      <c r="F25" s="15" t="s">
        <v>77</v>
      </c>
      <c r="G25" s="15" t="s">
        <v>71</v>
      </c>
      <c r="H25" s="15" t="s">
        <v>100</v>
      </c>
      <c r="I25" s="15" t="s">
        <v>73</v>
      </c>
      <c r="J25" s="33">
        <v>-159100</v>
      </c>
    </row>
    <row r="26" spans="1:10" s="8" customFormat="1" ht="75" x14ac:dyDescent="0.25">
      <c r="A26" s="14" t="s">
        <v>16</v>
      </c>
      <c r="B26" s="23" t="s">
        <v>51</v>
      </c>
      <c r="C26" s="33">
        <v>-50000</v>
      </c>
      <c r="D26" s="21" t="s">
        <v>108</v>
      </c>
      <c r="E26" s="26" t="s">
        <v>56</v>
      </c>
      <c r="F26" s="27" t="s">
        <v>77</v>
      </c>
      <c r="G26" s="27" t="s">
        <v>71</v>
      </c>
      <c r="H26" s="27" t="s">
        <v>107</v>
      </c>
      <c r="I26" s="27" t="s">
        <v>99</v>
      </c>
      <c r="J26" s="35">
        <v>-50000</v>
      </c>
    </row>
    <row r="27" spans="1:10" s="8" customFormat="1" ht="24" customHeight="1" x14ac:dyDescent="0.25">
      <c r="A27" s="73" t="s">
        <v>15</v>
      </c>
      <c r="B27" s="77" t="s">
        <v>45</v>
      </c>
      <c r="C27" s="50">
        <v>-263000</v>
      </c>
      <c r="D27" s="66" t="s">
        <v>101</v>
      </c>
      <c r="E27" s="54" t="s">
        <v>56</v>
      </c>
      <c r="F27" s="62" t="s">
        <v>56</v>
      </c>
      <c r="G27" s="62" t="s">
        <v>71</v>
      </c>
      <c r="H27" s="57" t="s">
        <v>102</v>
      </c>
      <c r="I27" s="27" t="s">
        <v>73</v>
      </c>
      <c r="J27" s="35">
        <v>-47500</v>
      </c>
    </row>
    <row r="28" spans="1:10" s="8" customFormat="1" ht="24.6" customHeight="1" x14ac:dyDescent="0.25">
      <c r="A28" s="74"/>
      <c r="B28" s="80"/>
      <c r="C28" s="51"/>
      <c r="D28" s="68"/>
      <c r="E28" s="55"/>
      <c r="F28" s="63"/>
      <c r="G28" s="63"/>
      <c r="H28" s="65"/>
      <c r="I28" s="27" t="s">
        <v>99</v>
      </c>
      <c r="J28" s="35">
        <v>-215500</v>
      </c>
    </row>
    <row r="29" spans="1:10" s="8" customFormat="1" x14ac:dyDescent="0.25">
      <c r="A29" s="73" t="s">
        <v>14</v>
      </c>
      <c r="B29" s="77" t="s">
        <v>44</v>
      </c>
      <c r="C29" s="50">
        <v>-13800</v>
      </c>
      <c r="D29" s="68"/>
      <c r="E29" s="55"/>
      <c r="F29" s="63"/>
      <c r="G29" s="63"/>
      <c r="H29" s="65"/>
      <c r="I29" s="27" t="s">
        <v>73</v>
      </c>
      <c r="J29" s="35">
        <v>-2500</v>
      </c>
    </row>
    <row r="30" spans="1:10" s="8" customFormat="1" ht="34.15" customHeight="1" x14ac:dyDescent="0.25">
      <c r="A30" s="74"/>
      <c r="B30" s="80"/>
      <c r="C30" s="51"/>
      <c r="D30" s="67"/>
      <c r="E30" s="56"/>
      <c r="F30" s="64"/>
      <c r="G30" s="64"/>
      <c r="H30" s="58"/>
      <c r="I30" s="27" t="s">
        <v>99</v>
      </c>
      <c r="J30" s="35">
        <v>-11300</v>
      </c>
    </row>
    <row r="31" spans="1:10" s="8" customFormat="1" x14ac:dyDescent="0.25">
      <c r="A31" s="81" t="s">
        <v>12</v>
      </c>
      <c r="B31" s="48" t="s">
        <v>26</v>
      </c>
      <c r="C31" s="50">
        <f>400000+1616360</f>
        <v>2016360</v>
      </c>
      <c r="D31" s="66" t="s">
        <v>103</v>
      </c>
      <c r="E31" s="59" t="s">
        <v>56</v>
      </c>
      <c r="F31" s="37" t="s">
        <v>70</v>
      </c>
      <c r="G31" s="37" t="s">
        <v>71</v>
      </c>
      <c r="H31" s="57" t="s">
        <v>104</v>
      </c>
      <c r="I31" s="27" t="s">
        <v>99</v>
      </c>
      <c r="J31" s="35">
        <v>200000</v>
      </c>
    </row>
    <row r="32" spans="1:10" s="8" customFormat="1" x14ac:dyDescent="0.25">
      <c r="A32" s="82"/>
      <c r="B32" s="83"/>
      <c r="C32" s="72"/>
      <c r="D32" s="68"/>
      <c r="E32" s="60"/>
      <c r="F32" s="37" t="s">
        <v>70</v>
      </c>
      <c r="G32" s="37" t="s">
        <v>58</v>
      </c>
      <c r="H32" s="58"/>
      <c r="I32" s="27" t="s">
        <v>73</v>
      </c>
      <c r="J32" s="35">
        <v>1000000</v>
      </c>
    </row>
    <row r="33" spans="1:15" s="8" customFormat="1" x14ac:dyDescent="0.25">
      <c r="A33" s="82"/>
      <c r="B33" s="83"/>
      <c r="C33" s="72"/>
      <c r="D33" s="68"/>
      <c r="E33" s="60"/>
      <c r="F33" s="37" t="s">
        <v>67</v>
      </c>
      <c r="G33" s="37" t="s">
        <v>58</v>
      </c>
      <c r="H33" s="37" t="s">
        <v>105</v>
      </c>
      <c r="I33" s="27" t="s">
        <v>99</v>
      </c>
      <c r="J33" s="35">
        <v>416360</v>
      </c>
    </row>
    <row r="34" spans="1:15" s="8" customFormat="1" x14ac:dyDescent="0.25">
      <c r="A34" s="84"/>
      <c r="B34" s="49"/>
      <c r="C34" s="51"/>
      <c r="D34" s="67"/>
      <c r="E34" s="61"/>
      <c r="F34" s="37" t="s">
        <v>67</v>
      </c>
      <c r="G34" s="37" t="s">
        <v>71</v>
      </c>
      <c r="H34" s="37" t="s">
        <v>106</v>
      </c>
      <c r="I34" s="27" t="s">
        <v>73</v>
      </c>
      <c r="J34" s="35">
        <v>400000</v>
      </c>
    </row>
    <row r="35" spans="1:15" s="8" customFormat="1" x14ac:dyDescent="0.25">
      <c r="A35" s="85" t="s">
        <v>22</v>
      </c>
      <c r="B35" s="86" t="s">
        <v>23</v>
      </c>
      <c r="C35" s="71">
        <f>1360000+1850000+1649000</f>
        <v>4859000</v>
      </c>
      <c r="D35" s="52" t="s">
        <v>74</v>
      </c>
      <c r="E35" s="48" t="s">
        <v>56</v>
      </c>
      <c r="F35" s="48" t="s">
        <v>57</v>
      </c>
      <c r="G35" s="48" t="s">
        <v>63</v>
      </c>
      <c r="H35" s="48" t="s">
        <v>76</v>
      </c>
      <c r="I35" s="48" t="s">
        <v>75</v>
      </c>
      <c r="J35" s="50">
        <v>4859000</v>
      </c>
    </row>
    <row r="36" spans="1:15" s="8" customFormat="1" ht="39.6" customHeight="1" x14ac:dyDescent="0.25">
      <c r="A36" s="85"/>
      <c r="B36" s="86"/>
      <c r="C36" s="71"/>
      <c r="D36" s="53"/>
      <c r="E36" s="49"/>
      <c r="F36" s="49"/>
      <c r="G36" s="49"/>
      <c r="H36" s="49"/>
      <c r="I36" s="49"/>
      <c r="J36" s="51"/>
    </row>
    <row r="37" spans="1:15" s="10" customFormat="1" ht="19.899999999999999" customHeight="1" x14ac:dyDescent="0.25">
      <c r="A37" s="16" t="s">
        <v>8</v>
      </c>
      <c r="B37" s="30"/>
      <c r="C37" s="34">
        <f>SUM(C6:C36)</f>
        <v>74166964.580000013</v>
      </c>
      <c r="D37" s="17" t="s">
        <v>8</v>
      </c>
      <c r="E37" s="26"/>
      <c r="F37" s="26"/>
      <c r="G37" s="26"/>
      <c r="H37" s="26"/>
      <c r="I37" s="26"/>
      <c r="J37" s="34">
        <f>SUM(J6:J36)</f>
        <v>74166964.580000013</v>
      </c>
      <c r="K37" s="9"/>
      <c r="L37" s="9"/>
      <c r="M37" s="9"/>
      <c r="N37" s="9"/>
      <c r="O37" s="9"/>
    </row>
    <row r="38" spans="1:15" x14ac:dyDescent="0.25">
      <c r="E38" s="19"/>
      <c r="F38" s="19"/>
      <c r="G38" s="19"/>
      <c r="I38" s="19"/>
    </row>
    <row r="39" spans="1:15" x14ac:dyDescent="0.25">
      <c r="E39" s="19"/>
      <c r="F39" s="19"/>
      <c r="G39" s="19"/>
      <c r="I39" s="19"/>
    </row>
    <row r="40" spans="1:15" x14ac:dyDescent="0.25">
      <c r="E40" s="19"/>
      <c r="F40" s="19"/>
      <c r="G40" s="19"/>
      <c r="I40" s="19"/>
    </row>
  </sheetData>
  <mergeCells count="48">
    <mergeCell ref="D1:J1"/>
    <mergeCell ref="A2:J2"/>
    <mergeCell ref="A35:A36"/>
    <mergeCell ref="B35:B36"/>
    <mergeCell ref="C35:C36"/>
    <mergeCell ref="A20:A22"/>
    <mergeCell ref="B20:B22"/>
    <mergeCell ref="C20:C22"/>
    <mergeCell ref="D20:D22"/>
    <mergeCell ref="E20:E22"/>
    <mergeCell ref="F20:F22"/>
    <mergeCell ref="G20:G22"/>
    <mergeCell ref="H20:H22"/>
    <mergeCell ref="A23:A24"/>
    <mergeCell ref="B23:B24"/>
    <mergeCell ref="C23:C24"/>
    <mergeCell ref="D23:D24"/>
    <mergeCell ref="E23:E24"/>
    <mergeCell ref="F23:F24"/>
    <mergeCell ref="G23:G24"/>
    <mergeCell ref="A27:A28"/>
    <mergeCell ref="B27:B28"/>
    <mergeCell ref="C27:C28"/>
    <mergeCell ref="F27:F30"/>
    <mergeCell ref="G27:G30"/>
    <mergeCell ref="A29:A30"/>
    <mergeCell ref="B29:B30"/>
    <mergeCell ref="C29:C30"/>
    <mergeCell ref="D27:D30"/>
    <mergeCell ref="A31:A34"/>
    <mergeCell ref="B31:B34"/>
    <mergeCell ref="C31:C34"/>
    <mergeCell ref="D31:D34"/>
    <mergeCell ref="E31:E34"/>
    <mergeCell ref="D6:D7"/>
    <mergeCell ref="E6:I7"/>
    <mergeCell ref="J6:J7"/>
    <mergeCell ref="I35:I36"/>
    <mergeCell ref="J35:J36"/>
    <mergeCell ref="D35:D36"/>
    <mergeCell ref="E35:E36"/>
    <mergeCell ref="F35:F36"/>
    <mergeCell ref="G35:G36"/>
    <mergeCell ref="H35:H36"/>
    <mergeCell ref="E27:E30"/>
    <mergeCell ref="H31:H32"/>
    <mergeCell ref="H23:H24"/>
    <mergeCell ref="H27:H30"/>
  </mergeCells>
  <phoneticPr fontId="8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54" firstPageNumber="288" fitToHeight="0" orientation="landscape" useFirstPageNumber="1" r:id="rId1"/>
  <headerFooter alignWithMargins="0">
    <oddHeader>&amp;R&amp;P</oddHeader>
  </headerFooter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2019-10-23T07:59:41Z</cp:lastPrinted>
  <dcterms:created xsi:type="dcterms:W3CDTF">1996-10-08T23:32:33Z</dcterms:created>
  <dcterms:modified xsi:type="dcterms:W3CDTF">2019-10-23T07:59:47Z</dcterms:modified>
</cp:coreProperties>
</file>